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true" iterateDelta="1E-006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<sst xmlns="http://schemas.openxmlformats.org/spreadsheetml/2006/main" count="31" uniqueCount="28">
  <si>
    <t xml:space="preserve">Приобретение центра обработки данных</t>
  </si>
  <si>
    <t xml:space="preserve">Наименование</t>
  </si>
  <si>
    <t xml:space="preserve">Кол-во</t>
  </si>
  <si>
    <t xml:space="preserve">ТКП №1 с НДС</t>
  </si>
  <si>
    <t xml:space="preserve">ТКП №2 с НДС</t>
  </si>
  <si>
    <t xml:space="preserve">ТКП №3 с НДС</t>
  </si>
  <si>
    <t xml:space="preserve">Дата ввода</t>
  </si>
  <si>
    <t xml:space="preserve">СПИ</t>
  </si>
  <si>
    <t xml:space="preserve">ИПЦ</t>
  </si>
  <si>
    <t xml:space="preserve">Минимальная цена за единицу с учетом ИПЦ в руб. без НДС</t>
  </si>
  <si>
    <t xml:space="preserve">Минимальная цена за единицу с учетом ИПЦ в руб. с НДС</t>
  </si>
  <si>
    <t xml:space="preserve">Стоимость с учетом ИПЦ в руб. без НДС</t>
  </si>
  <si>
    <t xml:space="preserve">Стоимость с учетом ИПЦ в руб. с НДС</t>
  </si>
  <si>
    <t xml:space="preserve">в условиях 2022 г.</t>
  </si>
  <si>
    <t xml:space="preserve">Сервер (шасси) Lenovo Flex System Enterprise Chassis (8721A1G)</t>
  </si>
  <si>
    <t xml:space="preserve">36 месяцев</t>
  </si>
  <si>
    <t xml:space="preserve">БЛЕЙД-СЕРВЕР LENOVO THINKSYSTEM SN550 ДЛЯ ВИРТУАЛИЗАЦИИ (7X16CTO1WW)</t>
  </si>
  <si>
    <t xml:space="preserve">Система хранения данных (СХД) HPE MSA 2060 16Gb Fibre Channel SFF Storage (R0Q74A)</t>
  </si>
  <si>
    <t xml:space="preserve">Система хранения данных (СХД) HPE MSA 2060 SAS 12G 2U 24-disk SFF Drive Enclosure (R0Q40A)</t>
  </si>
  <si>
    <t xml:space="preserve">ИТОГО:</t>
  </si>
  <si>
    <t xml:space="preserve">В 2026 году будет 6 лет эксплуатации ЦОДа, который располагается в серверном помещении  «АтомЭнергоСбыт» Курск и потребуется его модернизация по нескольким причинам:
1) Реализация предстоящих ИТ-проектов, которые потребуют дополнительные серверные мощности и физическое пространство
2) В процессе эксплуатации данного оборудования происходит его физический износ, так как работает оно 24 часа в сутки 7 дней в неделю.</t>
  </si>
  <si>
    <t xml:space="preserve">                                                            Приложения:</t>
  </si>
  <si>
    <t xml:space="preserve">1. Коммерческое предложение №1</t>
  </si>
  <si>
    <t xml:space="preserve">2. Коммерческое предложение №2</t>
  </si>
  <si>
    <t xml:space="preserve">3. Коммерческое предложение №3</t>
  </si>
  <si>
    <t xml:space="preserve">Руководитель отдела технической поддержки</t>
  </si>
  <si>
    <t xml:space="preserve">___________________</t>
  </si>
  <si>
    <t xml:space="preserve">Волобуев Д.Н.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</si>
</sst>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%"/>
    <numFmt numFmtId="166" formatCode="#,##0.00"/>
    <numFmt numFmtId="167" formatCode="0.00"/>
    <numFmt numFmtId="168" formatCode="#,##0.00000"/>
    <numFmt numFmtId="169" formatCode="#,##0"/>
    <numFmt numFmtId="170" formatCode="dd/mm/yyyy"/>
    <numFmt numFmtId="171" formatCode="0.00%"/>
    <numFmt numFmtId="172" formatCode="General"/>
    <numFmt numFmtId="173" formatCode="#,##0.0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8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0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5" xfId="20"/>
    <cellStyle name="Процентный 4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I4" activeCellId="0" sqref="AI4"/>
    </sheetView>
  </sheetViews>
  <sheetFormatPr defaultColWidth="8.72265625" defaultRowHeight="15.75" zeroHeight="false" outlineLevelRow="0" outlineLevelCol="0"/>
  <cols>
    <col collapsed="false" customWidth="true" hidden="false" outlineLevel="0" max="1" min="1" style="1" width="52.42"/>
    <col collapsed="false" customWidth="true" hidden="false" outlineLevel="0" max="2" min="2" style="1" width="8.29"/>
    <col collapsed="false" customWidth="true" hidden="false" outlineLevel="0" max="5" min="3" style="1" width="14.28"/>
    <col collapsed="false" customWidth="true" hidden="false" outlineLevel="0" max="6" min="6" style="1" width="12.57"/>
    <col collapsed="false" customWidth="true" hidden="false" outlineLevel="0" max="7" min="7" style="1" width="11.71"/>
    <col collapsed="false" customWidth="true" hidden="false" outlineLevel="0" max="8" min="8" style="1" width="9.13"/>
    <col collapsed="false" customWidth="true" hidden="false" outlineLevel="0" max="10" min="9" style="1" width="19.71"/>
    <col collapsed="false" customWidth="true" hidden="false" outlineLevel="0" max="11" min="11" style="1" width="14.28"/>
    <col collapsed="false" customWidth="true" hidden="false" outlineLevel="0" max="12" min="12" style="2" width="14.15"/>
    <col collapsed="false" customWidth="true" hidden="true" outlineLevel="0" max="13" min="13" style="3" width="9.13"/>
    <col collapsed="false" customWidth="false" hidden="true" outlineLevel="0" max="14" min="14" style="0" width="8.71"/>
    <col collapsed="false" customWidth="true" hidden="true" outlineLevel="0" max="15" min="15" style="0" width="14.16"/>
    <col collapsed="false" customWidth="false" hidden="true" outlineLevel="0" max="16" min="16" style="0" width="8.71"/>
    <col collapsed="false" customWidth="true" hidden="true" outlineLevel="0" max="17" min="17" style="0" width="15.56"/>
    <col collapsed="false" customWidth="true" hidden="true" outlineLevel="0" max="18" min="18" style="0" width="15.14"/>
  </cols>
  <sheetData>
    <row r="1" customFormat="false" ht="15.75" hidden="false" customHeight="false" outlineLevel="0" collapsed="false">
      <c r="A1" s="4" t="s">
        <v>0</v>
      </c>
    </row>
    <row r="2" s="9" customFormat="true" ht="63" hidden="false" customHeight="false" outlineLevel="0" collapsed="false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7" t="s">
        <v>12</v>
      </c>
      <c r="M2" s="8"/>
      <c r="O2" s="9" t="s">
        <v>13</v>
      </c>
    </row>
    <row r="3" customFormat="false" ht="26.85" hidden="false" customHeight="false" outlineLevel="0" collapsed="false">
      <c r="A3" s="10" t="s">
        <v>14</v>
      </c>
      <c r="B3" s="11" t="n">
        <v>1</v>
      </c>
      <c r="C3" s="12" t="n">
        <v>10788545.1295901</v>
      </c>
      <c r="D3" s="13" t="n">
        <v>11112201.4834778</v>
      </c>
      <c r="E3" s="13" t="n">
        <v>11327972.3860696</v>
      </c>
      <c r="F3" s="14" t="n">
        <v>46174</v>
      </c>
      <c r="G3" s="15" t="s">
        <v>15</v>
      </c>
      <c r="H3" s="16" t="n">
        <f aca="false">104.68173795777%*104.027761857329%*104.027761857329%</f>
        <v>1.13284223960225</v>
      </c>
      <c r="I3" s="13" t="n">
        <f aca="false">J3/1.2</f>
        <v>10184766.3555456</v>
      </c>
      <c r="J3" s="13" t="n">
        <f aca="false">MIN(C3,D3,E3)*H3</f>
        <v>12221719.6266547</v>
      </c>
      <c r="K3" s="13" t="n">
        <f aca="false">B3*I3</f>
        <v>10184766.3555456</v>
      </c>
      <c r="L3" s="13" t="n">
        <f aca="false">B3*J3</f>
        <v>12221719.6266547</v>
      </c>
      <c r="O3" s="17" t="n">
        <f aca="false">MIN(C3,D3,E3)*B3</f>
        <v>10788545.1295901</v>
      </c>
      <c r="Q3" s="0" t="n">
        <f aca="false">L3/1.2</f>
        <v>10184766.3555456</v>
      </c>
      <c r="R3" s="0" t="n">
        <f aca="false">L3-Q3</f>
        <v>2036953.27110912</v>
      </c>
    </row>
    <row r="4" customFormat="false" ht="26.85" hidden="false" customHeight="false" outlineLevel="0" collapsed="false">
      <c r="A4" s="10" t="s">
        <v>16</v>
      </c>
      <c r="B4" s="11" t="n">
        <v>14</v>
      </c>
      <c r="C4" s="12" t="n">
        <v>1433687.65742803</v>
      </c>
      <c r="D4" s="13" t="n">
        <v>1476698.28715087</v>
      </c>
      <c r="E4" s="13" t="n">
        <v>1505372.04029943</v>
      </c>
      <c r="F4" s="14" t="n">
        <v>46174</v>
      </c>
      <c r="G4" s="15" t="s">
        <v>15</v>
      </c>
      <c r="H4" s="16" t="n">
        <f aca="false">104.68173795777%*104.027761857329%*104.027761857329%</f>
        <v>1.13284223960225</v>
      </c>
      <c r="I4" s="13" t="n">
        <f aca="false">J4/1.2</f>
        <v>1353451.61394239</v>
      </c>
      <c r="J4" s="13" t="n">
        <f aca="false">MIN(C4,D4,E4)*H4</f>
        <v>1624141.93673086</v>
      </c>
      <c r="K4" s="13" t="n">
        <f aca="false">B4*I4</f>
        <v>18948322.5951934</v>
      </c>
      <c r="L4" s="13" t="n">
        <f aca="false">B4*J4</f>
        <v>22737987.1142321</v>
      </c>
      <c r="O4" s="17" t="n">
        <f aca="false">MIN(C4,D4,E4)*B4</f>
        <v>20071627.2039924</v>
      </c>
      <c r="Q4" s="0" t="n">
        <f aca="false">L4/1.2</f>
        <v>18948322.5951934</v>
      </c>
      <c r="R4" s="0" t="n">
        <f aca="false">L4-Q4</f>
        <v>3789664.51903868</v>
      </c>
    </row>
    <row r="5" customFormat="false" ht="26.85" hidden="false" customHeight="false" outlineLevel="0" collapsed="false">
      <c r="A5" s="10" t="s">
        <v>17</v>
      </c>
      <c r="B5" s="11" t="n">
        <v>1</v>
      </c>
      <c r="C5" s="12" t="n">
        <v>7572540.52426309</v>
      </c>
      <c r="D5" s="13" t="n">
        <v>7799716.73999098</v>
      </c>
      <c r="E5" s="13" t="n">
        <v>7951167.55047625</v>
      </c>
      <c r="F5" s="14" t="n">
        <v>46174</v>
      </c>
      <c r="G5" s="15" t="s">
        <v>15</v>
      </c>
      <c r="H5" s="16" t="n">
        <f aca="false">104.68173795777%*104.027761857329%*104.027761857329%</f>
        <v>1.13284223960225</v>
      </c>
      <c r="I5" s="13" t="n">
        <f aca="false">J5/1.2</f>
        <v>7148744.8058208</v>
      </c>
      <c r="J5" s="13" t="n">
        <f aca="false">MIN(C5,D5,E5)*H5</f>
        <v>8578493.76698496</v>
      </c>
      <c r="K5" s="13" t="n">
        <f aca="false">B5*I5</f>
        <v>7148744.8058208</v>
      </c>
      <c r="L5" s="13" t="n">
        <f aca="false">B5*J5</f>
        <v>8578493.76698496</v>
      </c>
      <c r="O5" s="17" t="n">
        <f aca="false">MIN(C5,D5,E5)*B5</f>
        <v>7572540.52426309</v>
      </c>
      <c r="Q5" s="0" t="n">
        <f aca="false">L5/1.2</f>
        <v>7148744.8058208</v>
      </c>
      <c r="R5" s="0" t="n">
        <f aca="false">L5-Q5</f>
        <v>1429748.96116416</v>
      </c>
    </row>
    <row r="6" customFormat="false" ht="26.85" hidden="false" customHeight="false" outlineLevel="0" collapsed="false">
      <c r="A6" s="10" t="s">
        <v>18</v>
      </c>
      <c r="B6" s="11" t="n">
        <v>1</v>
      </c>
      <c r="C6" s="12" t="n">
        <v>7572540.52426309</v>
      </c>
      <c r="D6" s="13" t="n">
        <v>7799716.73999098</v>
      </c>
      <c r="E6" s="13" t="n">
        <v>7951167.55047625</v>
      </c>
      <c r="F6" s="14" t="n">
        <v>46174</v>
      </c>
      <c r="G6" s="15" t="s">
        <v>15</v>
      </c>
      <c r="H6" s="16" t="n">
        <f aca="false">104.68173795777%*104.027761857329%*104.027761857329%</f>
        <v>1.13284223960225</v>
      </c>
      <c r="I6" s="13" t="n">
        <f aca="false">J6/1.2</f>
        <v>7148744.8058208</v>
      </c>
      <c r="J6" s="13" t="n">
        <f aca="false">MIN(C6,D6,E6)*H6</f>
        <v>8578493.76698496</v>
      </c>
      <c r="K6" s="13" t="n">
        <f aca="false">B6*I6</f>
        <v>7148744.8058208</v>
      </c>
      <c r="L6" s="13" t="n">
        <f aca="false">B6*J6</f>
        <v>8578493.76698496</v>
      </c>
      <c r="O6" s="17" t="n">
        <f aca="false">MIN(C6,D6,E6)*B6</f>
        <v>7572540.52426309</v>
      </c>
      <c r="Q6" s="0" t="n">
        <f aca="false">L6/1.2</f>
        <v>7148744.8058208</v>
      </c>
      <c r="R6" s="0" t="n">
        <f aca="false">L6-Q6</f>
        <v>1429748.96116416</v>
      </c>
    </row>
    <row r="7" s="19" customFormat="true" ht="15.75" hidden="false" customHeight="true" outlineLevel="0" collapsed="false">
      <c r="A7" s="18" t="s">
        <v>19</v>
      </c>
      <c r="B7" s="18"/>
      <c r="C7" s="18"/>
      <c r="D7" s="18"/>
      <c r="E7" s="18"/>
      <c r="F7" s="18"/>
      <c r="G7" s="18"/>
      <c r="H7" s="18"/>
      <c r="I7" s="18"/>
      <c r="J7" s="18"/>
      <c r="K7" s="7" t="n">
        <f aca="false">SUM(K3:K6)</f>
        <v>43430578.5623806</v>
      </c>
      <c r="L7" s="7" t="n">
        <f aca="false">SUM(L3:L6)</f>
        <v>52116694.2748568</v>
      </c>
      <c r="M7" s="8"/>
      <c r="O7" s="7" t="n">
        <f aca="false">SUM(O3:O6)</f>
        <v>46005253.3821087</v>
      </c>
      <c r="Q7" s="7" t="n">
        <f aca="false">SUM(Q3:Q6)</f>
        <v>43430578.5623806</v>
      </c>
      <c r="R7" s="7" t="n">
        <f aca="false">SUM(R3:R6)</f>
        <v>8686115.71247612</v>
      </c>
    </row>
    <row r="8" customFormat="false" ht="15.75" hidden="false" customHeight="false" outlineLevel="0" collapsed="false">
      <c r="A8" s="20"/>
      <c r="B8" s="20"/>
      <c r="C8" s="20"/>
      <c r="D8" s="20"/>
      <c r="E8" s="20"/>
      <c r="F8" s="20"/>
      <c r="G8" s="20"/>
      <c r="H8" s="20"/>
      <c r="I8" s="20"/>
      <c r="J8" s="20"/>
    </row>
    <row r="9" customFormat="false" ht="15.75" hidden="false" customHeight="false" outlineLevel="0" collapsed="false">
      <c r="A9" s="20"/>
      <c r="B9" s="20"/>
      <c r="C9" s="20"/>
      <c r="D9" s="20"/>
      <c r="E9" s="20"/>
      <c r="F9" s="20"/>
      <c r="G9" s="20"/>
      <c r="H9" s="20"/>
      <c r="I9" s="20"/>
      <c r="J9" s="20"/>
    </row>
    <row r="10" customFormat="false" ht="24" hidden="false" customHeight="true" outlineLevel="0" collapsed="false">
      <c r="A10" s="21" t="s">
        <v>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customFormat="false" ht="24" hidden="false" customHeight="true" outlineLevel="0" collapsed="false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customFormat="false" ht="15.75" hidden="false" customHeight="false" outlineLevel="0" collapsed="false">
      <c r="C12" s="22"/>
      <c r="D12" s="22"/>
    </row>
    <row r="13" customFormat="false" ht="15.75" hidden="false" customHeight="false" outlineLevel="0" collapsed="false">
      <c r="C13" s="22"/>
      <c r="D13" s="22"/>
    </row>
    <row r="14" customFormat="false" ht="15.75" hidden="false" customHeight="false" outlineLevel="0" collapsed="false">
      <c r="A14" s="23" t="s">
        <v>21</v>
      </c>
      <c r="B14" s="24" t="s">
        <v>22</v>
      </c>
      <c r="C14" s="24"/>
      <c r="D14" s="24"/>
      <c r="E14" s="24"/>
    </row>
    <row r="15" customFormat="false" ht="15.75" hidden="false" customHeight="false" outlineLevel="0" collapsed="false">
      <c r="B15" s="24" t="s">
        <v>23</v>
      </c>
      <c r="C15" s="24"/>
      <c r="D15" s="24"/>
      <c r="E15" s="24"/>
    </row>
    <row r="16" customFormat="false" ht="15.75" hidden="false" customHeight="false" outlineLevel="0" collapsed="false">
      <c r="B16" s="24" t="s">
        <v>24</v>
      </c>
      <c r="C16" s="24"/>
      <c r="D16" s="24"/>
      <c r="E16" s="24"/>
    </row>
    <row r="17" customFormat="false" ht="15.75" hidden="false" customHeight="false" outlineLevel="0" collapsed="false">
      <c r="C17" s="22"/>
      <c r="D17" s="22"/>
    </row>
    <row r="19" s="19" customFormat="true" ht="15.75" hidden="false" customHeight="true" outlineLevel="0" collapsed="false">
      <c r="A19" s="25" t="s">
        <v>25</v>
      </c>
      <c r="B19" s="25"/>
      <c r="C19" s="25"/>
      <c r="D19" s="4"/>
      <c r="E19" s="26" t="s">
        <v>26</v>
      </c>
      <c r="F19" s="26"/>
      <c r="G19" s="27" t="s">
        <v>27</v>
      </c>
      <c r="H19" s="27"/>
      <c r="I19" s="4"/>
      <c r="J19" s="4"/>
      <c r="K19" s="4"/>
      <c r="L19" s="28"/>
      <c r="M19" s="8"/>
    </row>
  </sheetData>
  <mergeCells count="8">
    <mergeCell ref="A7:J7"/>
    <mergeCell ref="A10:L11"/>
    <mergeCell ref="B14:E14"/>
    <mergeCell ref="B15:E15"/>
    <mergeCell ref="B16:E16"/>
    <mergeCell ref="A19:C19"/>
    <mergeCell ref="E19:F19"/>
    <mergeCell ref="G19:H1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3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2023-03-17T13:58:37Z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